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5" i="1" l="1"/>
  <c r="G29" i="1" s="1"/>
  <c r="F25" i="1"/>
  <c r="F29" i="1" s="1"/>
  <c r="F30" i="1" s="1"/>
  <c r="D26" i="1"/>
  <c r="C26" i="1"/>
  <c r="H24" i="1"/>
  <c r="K24" i="1" s="1"/>
  <c r="I24" i="1"/>
  <c r="J24" i="1"/>
  <c r="L24" i="1"/>
  <c r="M24" i="1"/>
  <c r="O24" i="1"/>
  <c r="P24" i="1"/>
  <c r="R24" i="1"/>
  <c r="S24" i="1"/>
  <c r="H26" i="1"/>
  <c r="K26" i="1" s="1"/>
  <c r="I26" i="1"/>
  <c r="J26" i="1"/>
  <c r="L26" i="1"/>
  <c r="M26" i="1"/>
  <c r="O26" i="1"/>
  <c r="P26" i="1"/>
  <c r="R26" i="1"/>
  <c r="S26" i="1"/>
  <c r="H27" i="1"/>
  <c r="K27" i="1" s="1"/>
  <c r="I27" i="1"/>
  <c r="J27" i="1"/>
  <c r="L27" i="1"/>
  <c r="M27" i="1"/>
  <c r="O27" i="1"/>
  <c r="P27" i="1"/>
  <c r="R27" i="1"/>
  <c r="S27" i="1"/>
  <c r="C27" i="1"/>
  <c r="D27" i="1"/>
  <c r="D24" i="1"/>
  <c r="C24" i="1"/>
  <c r="S23" i="1"/>
  <c r="R23" i="1"/>
  <c r="P23" i="1"/>
  <c r="O23" i="1"/>
  <c r="M23" i="1"/>
  <c r="L23" i="1"/>
  <c r="J23" i="1"/>
  <c r="I23" i="1"/>
  <c r="H23" i="1"/>
  <c r="T23" i="1" s="1"/>
  <c r="H17" i="1"/>
  <c r="K17" i="1" s="1"/>
  <c r="I17" i="1"/>
  <c r="J17" i="1"/>
  <c r="L17" i="1"/>
  <c r="M17" i="1"/>
  <c r="O17" i="1"/>
  <c r="P17" i="1"/>
  <c r="R17" i="1"/>
  <c r="S17" i="1"/>
  <c r="H28" i="1"/>
  <c r="K28" i="1" s="1"/>
  <c r="I28" i="1"/>
  <c r="J28" i="1"/>
  <c r="L28" i="1"/>
  <c r="M28" i="1"/>
  <c r="O28" i="1"/>
  <c r="P28" i="1"/>
  <c r="R28" i="1"/>
  <c r="S28" i="1"/>
  <c r="S22" i="1"/>
  <c r="R22" i="1"/>
  <c r="P22" i="1"/>
  <c r="O22" i="1"/>
  <c r="M22" i="1"/>
  <c r="L22" i="1"/>
  <c r="J22" i="1"/>
  <c r="I22" i="1"/>
  <c r="H22" i="1"/>
  <c r="T22" i="1" s="1"/>
  <c r="H20" i="1"/>
  <c r="K20" i="1" s="1"/>
  <c r="I20" i="1"/>
  <c r="J20" i="1"/>
  <c r="L20" i="1"/>
  <c r="M20" i="1"/>
  <c r="O20" i="1"/>
  <c r="P20" i="1"/>
  <c r="R20" i="1"/>
  <c r="S20" i="1"/>
  <c r="S18" i="1"/>
  <c r="R18" i="1"/>
  <c r="P18" i="1"/>
  <c r="O18" i="1"/>
  <c r="M18" i="1"/>
  <c r="L18" i="1"/>
  <c r="J18" i="1"/>
  <c r="I18" i="1"/>
  <c r="H18" i="1"/>
  <c r="T18" i="1" s="1"/>
  <c r="H16" i="1"/>
  <c r="K16" i="1" s="1"/>
  <c r="I16" i="1"/>
  <c r="J16" i="1"/>
  <c r="L16" i="1"/>
  <c r="M16" i="1"/>
  <c r="O16" i="1"/>
  <c r="P16" i="1"/>
  <c r="R16" i="1"/>
  <c r="S16" i="1"/>
  <c r="H15" i="1"/>
  <c r="K15" i="1" s="1"/>
  <c r="I15" i="1"/>
  <c r="J15" i="1"/>
  <c r="L15" i="1"/>
  <c r="M15" i="1"/>
  <c r="O15" i="1"/>
  <c r="P15" i="1"/>
  <c r="R15" i="1"/>
  <c r="S15" i="1"/>
  <c r="S14" i="1"/>
  <c r="R14" i="1"/>
  <c r="P14" i="1"/>
  <c r="O14" i="1"/>
  <c r="M14" i="1"/>
  <c r="L14" i="1"/>
  <c r="J14" i="1"/>
  <c r="I14" i="1"/>
  <c r="H14" i="1"/>
  <c r="T14" i="1" s="1"/>
  <c r="T24" i="1" l="1"/>
  <c r="H25" i="1"/>
  <c r="T27" i="1"/>
  <c r="N24" i="1"/>
  <c r="H29" i="1"/>
  <c r="E24" i="1"/>
  <c r="N27" i="1"/>
  <c r="Q24" i="1"/>
  <c r="E27" i="1"/>
  <c r="Q27" i="1"/>
  <c r="T26" i="1"/>
  <c r="E26" i="1"/>
  <c r="N26" i="1"/>
  <c r="Q26" i="1"/>
  <c r="T28" i="1"/>
  <c r="T17" i="1"/>
  <c r="T15" i="1"/>
  <c r="T16" i="1"/>
  <c r="N17" i="1"/>
  <c r="T20" i="1"/>
  <c r="N28" i="1"/>
  <c r="Q17" i="1"/>
  <c r="K23" i="1"/>
  <c r="Q23" i="1"/>
  <c r="N23" i="1"/>
  <c r="K14" i="1"/>
  <c r="N16" i="1"/>
  <c r="K22" i="1"/>
  <c r="Q14" i="1"/>
  <c r="Q16" i="1"/>
  <c r="N20" i="1"/>
  <c r="N15" i="1"/>
  <c r="L30" i="1"/>
  <c r="R30" i="1"/>
  <c r="Q22" i="1"/>
  <c r="Q28" i="1"/>
  <c r="Q18" i="1"/>
  <c r="K18" i="1"/>
  <c r="J30" i="1"/>
  <c r="Q15" i="1"/>
  <c r="P30" i="1"/>
  <c r="N22" i="1"/>
  <c r="Q20" i="1"/>
  <c r="N18" i="1"/>
  <c r="O30" i="1"/>
  <c r="S30" i="1"/>
  <c r="I30" i="1"/>
  <c r="M30" i="1"/>
  <c r="N14" i="1"/>
  <c r="E20" i="1"/>
  <c r="E21" i="1"/>
  <c r="D21" i="1"/>
  <c r="C21" i="1"/>
  <c r="E22" i="1"/>
  <c r="E28" i="1"/>
  <c r="D20" i="1"/>
  <c r="D22" i="1"/>
  <c r="D28" i="1"/>
  <c r="C20" i="1"/>
  <c r="C22" i="1"/>
  <c r="C28" i="1"/>
  <c r="D15" i="1"/>
  <c r="C15" i="1"/>
  <c r="D14" i="1"/>
  <c r="C14" i="1"/>
  <c r="D16" i="1"/>
  <c r="D18" i="1"/>
  <c r="G30" i="1"/>
  <c r="E15" i="1"/>
  <c r="E16" i="1"/>
  <c r="C16" i="1"/>
  <c r="E14" i="1"/>
  <c r="T30" i="1" l="1"/>
  <c r="K30" i="1"/>
  <c r="Q30" i="1"/>
  <c r="N30" i="1"/>
  <c r="H30" i="1"/>
  <c r="E18" i="1" l="1"/>
  <c r="C18" i="1"/>
</calcChain>
</file>

<file path=xl/sharedStrings.xml><?xml version="1.0" encoding="utf-8"?>
<sst xmlns="http://schemas.openxmlformats.org/spreadsheetml/2006/main" count="101" uniqueCount="77">
  <si>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</si>
  <si>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</si>
  <si>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</si>
  <si>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</si>
  <si>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</si>
  <si>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</si>
  <si>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</si>
  <si>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</si>
  <si>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</si>
  <si>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</si>
  <si>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</si>
  <si>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</si>
  <si>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</si>
  <si>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</si>
  <si>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</si>
  <si>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</si>
  <si>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</si>
  <si>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</si>
  <si>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</si>
  <si>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</si>
  <si>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</si>
  <si>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</si>
  <si>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</si>
  <si>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</si>
  <si>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</si>
  <si>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</si>
  <si>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</si>
  <si>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</si>
  <si>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                                                                                                                        (підпис)                                 (ім’я, прізвище)</t>
  </si>
  <si>
    <t>Олія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</si>
  <si>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</si>
  <si>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Золотисто-жовтого кольору, без стороннього запаху, присмаку і гіркоти.</t>
  </si>
  <si>
    <t>Порціонування</t>
  </si>
  <si>
    <t>ВИХІД</t>
  </si>
  <si>
    <t xml:space="preserve">Сіль йодована </t>
  </si>
  <si>
    <t>Прозора безбарвна рідина, без присмаків і запаху,  не містить видимих домішок.</t>
  </si>
  <si>
    <t>Маса фаршу:</t>
  </si>
  <si>
    <t>Морква до 01.01</t>
  </si>
  <si>
    <t>Морква після 01.01</t>
  </si>
  <si>
    <t>Цибуля ріпчаста</t>
  </si>
  <si>
    <t>Маса напівфабрикату:</t>
  </si>
  <si>
    <t>Коренеплоди свіжі, цілі, здорові, чисті, без тріщин, нев’янучі, без пошкоджень сільськогосподарськими шкідниками.</t>
  </si>
  <si>
    <t>Цибулини визрілі, здорові, цільні, сухі, незабруднені, з добре підсушеними верхніми лусками.</t>
  </si>
  <si>
    <t>Подають на мілкій закусочній тарілці за температури 60-65 ⁰С.</t>
  </si>
  <si>
    <t>М’ясо яловичини (великими шматками)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</si>
  <si>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</si>
  <si>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Б</t>
  </si>
  <si>
    <t>Ж</t>
  </si>
  <si>
    <t>В</t>
  </si>
  <si>
    <t>ЕЦ</t>
  </si>
  <si>
    <t xml:space="preserve">ст. 13 – 14 
Журнал «Медична сестра дошкільного закладу» 
Видання № 9 вересень 2016 р.
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</si>
  <si>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</si>
  <si>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</si>
  <si>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</si>
  <si>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 xml:space="preserve">Вода </t>
  </si>
  <si>
    <t>Я</t>
  </si>
  <si>
    <t>Яйце куряче</t>
  </si>
  <si>
    <t>Свіжі, столові, шкаралупа чиста, міцна, цілісна.</t>
  </si>
  <si>
    <t>1/11</t>
  </si>
  <si>
    <t>1/9</t>
  </si>
  <si>
    <t>1/7</t>
  </si>
  <si>
    <t>1/5</t>
  </si>
  <si>
    <t>Сіль йодована у фарш</t>
  </si>
  <si>
    <t>МП Л</t>
  </si>
  <si>
    <t>Сметана 21%</t>
  </si>
  <si>
    <t>Сир твердий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</si>
  <si>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</si>
  <si>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</si>
  <si>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r>
      <t xml:space="preserve">Підготовлене м'ясо пропускають через м’ясорубку разом з цибулею і хлібом пшеничним (попередньо замоченим у воді), додають сіль, яйця. Добре перемішують, формують вироби у вигляді кульок. Викладають кульки на деко, змащене олією, формують гніздечка і наповнюють їх сумішшю з тушкованих овочів та вареного яйця.  Готують в духовій шафі 25-30 хв при температурі 200-220 °С, потім  засипають твердим сиром і зверху заливають сметаною та доводять до готовності в духовій шафі при температурі 200–220 °С (5–7 хв).
</t>
    </r>
    <r>
      <rPr>
        <b/>
        <sz val="11"/>
        <color theme="1"/>
        <rFont val="Times New Roman"/>
        <family val="1"/>
        <charset val="204"/>
      </rPr>
      <t xml:space="preserve">Фарш: </t>
    </r>
    <r>
      <rPr>
        <sz val="11"/>
        <color theme="1"/>
        <rFont val="Times New Roman"/>
        <family val="1"/>
        <charset val="204"/>
      </rPr>
      <t xml:space="preserve">овочі (нарізана кубиками цибуля та морква) тушкують з додаванням солі та олії 5-7 хв, охолоджують,  додають нарізані кубиками яйця.  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</si>
  <si>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у формі гніздечок з начинкою та твердим сиром,  зберегли форму або частково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</si>
  <si>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</si>
  <si>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запеченого м’яса з овочами та твердим сиром.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</si>
  <si>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</si>
  <si>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63 г ± 3 %</t>
  </si>
  <si>
    <t>84 г ± 3 %</t>
  </si>
  <si>
    <t>ФАРШ</t>
  </si>
  <si>
    <t>МАФІНИ З ОВОЧАМИ ТА ТВЕРДИМ СИРОМ (З М'ЯСА ЯЛОВИЧИНИ)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</si>
</sst>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/>
    <xf numFmtId="49" fontId="2" fillId="0" borderId="3" xfId="0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0" xfId="0" applyNumberFormat="1" applyFill="1"/>
    <xf numFmtId="0" fontId="2" fillId="0" borderId="0" xfId="0" applyFont="1" applyFill="1" applyAlignment="1">
      <alignment horizontal="left"/>
    </xf>
    <xf numFmtId="1" fontId="8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3"/>
  <sheetViews>
    <sheetView tabSelected="1" view="pageLayout" zoomScale="70" zoomScaleNormal="100" zoomScalePageLayoutView="70" workbookViewId="0">
      <selection activeCell="A42" sqref="A42:XFD48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9" width="5.88671875" customWidth="1"/>
    <col min="10" max="10" width="5.6640625" customWidth="1"/>
    <col min="11" max="11" width="6.1093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.109375" customWidth="1"/>
    <col min="21" max="21" width="26.88671875" customWidth="1"/>
    <col min="22" max="22" width="10.88671875" customWidth="1"/>
    <col min="23" max="23" width="13.33203125" customWidth="1"/>
    <col min="24" max="24" width="12.44140625" customWidth="1"/>
  </cols>
  <sheetData>
    <row r="1" spans="1:29" x14ac:dyDescent="0.3">
      <c r="A1" s="2"/>
      <c r="B1" s="66" t="s">
        <v>50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3"/>
      <c r="Q1" s="65" t="s">
        <v>17</v>
      </c>
      <c r="R1" s="65"/>
      <c r="S1" s="65"/>
      <c r="T1" s="65"/>
      <c r="U1" s="65"/>
    </row>
    <row r="2" spans="1:29" x14ac:dyDescent="0.3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3"/>
      <c r="Q2" s="65" t="s">
        <v>18</v>
      </c>
      <c r="R2" s="65"/>
      <c r="S2" s="65"/>
      <c r="T2" s="65"/>
      <c r="U2" s="65"/>
    </row>
    <row r="3" spans="1:29" x14ac:dyDescent="0.3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3"/>
      <c r="Q3" s="65" t="s">
        <v>19</v>
      </c>
      <c r="R3" s="65"/>
      <c r="S3" s="65"/>
      <c r="T3" s="65"/>
      <c r="U3" s="65"/>
    </row>
    <row r="4" spans="1:29" s="76" customFormat="1" x14ac:dyDescent="0.3">
      <c r="A4" s="73"/>
      <c r="B4" s="66"/>
      <c r="C4" s="66"/>
      <c r="D4" s="66"/>
      <c r="E4" s="66"/>
      <c r="F4" s="66"/>
      <c r="G4" s="66"/>
      <c r="H4" s="66"/>
      <c r="I4" s="73"/>
      <c r="J4" s="73"/>
      <c r="K4" s="73"/>
      <c r="L4" s="73"/>
      <c r="M4" s="73"/>
      <c r="N4" s="73"/>
      <c r="O4" s="73"/>
      <c r="P4" s="74"/>
      <c r="Q4" s="75" t="s">
        <v>20</v>
      </c>
      <c r="R4" s="75"/>
      <c r="S4" s="75"/>
      <c r="T4" s="75"/>
      <c r="U4" s="75"/>
    </row>
    <row r="5" spans="1:29" s="76" customFormat="1" x14ac:dyDescent="0.3">
      <c r="A5" s="73"/>
      <c r="B5" s="66"/>
      <c r="C5" s="66"/>
      <c r="D5" s="66"/>
      <c r="E5" s="66"/>
      <c r="F5" s="66"/>
      <c r="G5" s="66"/>
      <c r="H5" s="66"/>
      <c r="I5" s="73"/>
      <c r="J5" s="73"/>
      <c r="K5" s="73"/>
      <c r="L5" s="73"/>
      <c r="M5" s="73"/>
      <c r="N5" s="73"/>
      <c r="O5" s="73"/>
      <c r="P5" s="74"/>
      <c r="Q5" s="74"/>
      <c r="R5" s="74"/>
      <c r="S5" s="74"/>
      <c r="T5" s="74"/>
      <c r="U5" s="74"/>
    </row>
    <row r="6" spans="1:29" s="76" customFormat="1" x14ac:dyDescent="0.3">
      <c r="A6" s="77" t="s">
        <v>16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</row>
    <row r="7" spans="1:29" s="76" customFormat="1" x14ac:dyDescent="0.3">
      <c r="A7" s="78" t="s">
        <v>76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9" s="76" customFormat="1" x14ac:dyDescent="0.3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</row>
    <row r="9" spans="1:29" s="76" customFormat="1" ht="15.75" customHeight="1" x14ac:dyDescent="0.3">
      <c r="A9" s="58" t="s">
        <v>0</v>
      </c>
      <c r="B9" s="57" t="s">
        <v>14</v>
      </c>
      <c r="C9" s="80" t="s">
        <v>1</v>
      </c>
      <c r="D9" s="80"/>
      <c r="E9" s="80"/>
      <c r="F9" s="80"/>
      <c r="G9" s="80"/>
      <c r="H9" s="80"/>
      <c r="I9" s="80" t="s">
        <v>2</v>
      </c>
      <c r="J9" s="80"/>
      <c r="K9" s="80"/>
      <c r="L9" s="80"/>
      <c r="M9" s="80"/>
      <c r="N9" s="80"/>
      <c r="O9" s="80"/>
      <c r="P9" s="80"/>
      <c r="Q9" s="80"/>
      <c r="R9" s="81" t="s">
        <v>13</v>
      </c>
      <c r="S9" s="81"/>
      <c r="T9" s="81"/>
      <c r="U9" s="61" t="s">
        <v>3</v>
      </c>
      <c r="V9" s="70" t="s">
        <v>25</v>
      </c>
      <c r="W9" s="57" t="s">
        <v>27</v>
      </c>
      <c r="X9" s="67" t="s">
        <v>32</v>
      </c>
    </row>
    <row r="10" spans="1:29" s="76" customFormat="1" ht="15.75" customHeight="1" x14ac:dyDescent="0.3">
      <c r="A10" s="59"/>
      <c r="B10" s="57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1"/>
      <c r="S10" s="81"/>
      <c r="T10" s="81"/>
      <c r="U10" s="61"/>
      <c r="V10" s="71"/>
      <c r="W10" s="57"/>
      <c r="X10" s="68"/>
    </row>
    <row r="11" spans="1:29" s="76" customFormat="1" ht="25.5" customHeight="1" x14ac:dyDescent="0.3">
      <c r="A11" s="59"/>
      <c r="B11" s="57"/>
      <c r="C11" s="82" t="s">
        <v>8</v>
      </c>
      <c r="D11" s="82"/>
      <c r="E11" s="82"/>
      <c r="F11" s="82" t="s">
        <v>9</v>
      </c>
      <c r="G11" s="82"/>
      <c r="H11" s="82"/>
      <c r="I11" s="82" t="s">
        <v>10</v>
      </c>
      <c r="J11" s="82"/>
      <c r="K11" s="82"/>
      <c r="L11" s="82" t="s">
        <v>11</v>
      </c>
      <c r="M11" s="82"/>
      <c r="N11" s="82"/>
      <c r="O11" s="82" t="s">
        <v>12</v>
      </c>
      <c r="P11" s="82"/>
      <c r="Q11" s="82"/>
      <c r="R11" s="81"/>
      <c r="S11" s="81"/>
      <c r="T11" s="81"/>
      <c r="U11" s="61"/>
      <c r="V11" s="71"/>
      <c r="W11" s="57"/>
      <c r="X11" s="68"/>
    </row>
    <row r="12" spans="1:29" x14ac:dyDescent="0.3">
      <c r="A12" s="59"/>
      <c r="B12" s="57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61"/>
      <c r="V12" s="72"/>
      <c r="W12" s="57"/>
      <c r="X12" s="69"/>
    </row>
    <row r="13" spans="1:29" ht="30.75" customHeight="1" x14ac:dyDescent="0.3">
      <c r="A13" s="60"/>
      <c r="B13" s="57"/>
      <c r="C13" s="6" t="s">
        <v>6</v>
      </c>
      <c r="D13" s="6" t="s">
        <v>7</v>
      </c>
      <c r="E13" s="6" t="s">
        <v>5</v>
      </c>
      <c r="F13" s="6" t="s">
        <v>6</v>
      </c>
      <c r="G13" s="6" t="s">
        <v>7</v>
      </c>
      <c r="H13" s="6" t="s">
        <v>5</v>
      </c>
      <c r="I13" s="6" t="s">
        <v>6</v>
      </c>
      <c r="J13" s="6" t="s">
        <v>7</v>
      </c>
      <c r="K13" s="6" t="s">
        <v>5</v>
      </c>
      <c r="L13" s="6" t="s">
        <v>6</v>
      </c>
      <c r="M13" s="6" t="s">
        <v>7</v>
      </c>
      <c r="N13" s="6" t="s">
        <v>5</v>
      </c>
      <c r="O13" s="6" t="s">
        <v>6</v>
      </c>
      <c r="P13" s="6" t="s">
        <v>7</v>
      </c>
      <c r="Q13" s="6" t="s">
        <v>5</v>
      </c>
      <c r="R13" s="6" t="s">
        <v>6</v>
      </c>
      <c r="S13" s="6" t="s">
        <v>7</v>
      </c>
      <c r="T13" s="6" t="s">
        <v>5</v>
      </c>
      <c r="U13" s="61"/>
      <c r="V13" s="6" t="s">
        <v>15</v>
      </c>
      <c r="W13" s="6" t="s">
        <v>15</v>
      </c>
      <c r="X13" s="21" t="s">
        <v>15</v>
      </c>
      <c r="Z13" s="21" t="s">
        <v>46</v>
      </c>
      <c r="AA13" s="21" t="s">
        <v>47</v>
      </c>
      <c r="AB13" s="21" t="s">
        <v>48</v>
      </c>
      <c r="AC13" s="21" t="s">
        <v>49</v>
      </c>
    </row>
    <row r="14" spans="1:29" ht="80.25" customHeight="1" x14ac:dyDescent="0.3">
      <c r="A14" s="17"/>
      <c r="B14" s="7" t="s">
        <v>44</v>
      </c>
      <c r="C14" s="8">
        <f>(100*F14)/(100-V14)</f>
        <v>45</v>
      </c>
      <c r="D14" s="8">
        <f>(100*G14)/(100-V14)</f>
        <v>45</v>
      </c>
      <c r="E14" s="8">
        <f>(100*H14)/(100-V14)</f>
        <v>60</v>
      </c>
      <c r="F14" s="9">
        <v>45</v>
      </c>
      <c r="G14" s="9">
        <v>45</v>
      </c>
      <c r="H14" s="9">
        <f>G14/0.75</f>
        <v>60</v>
      </c>
      <c r="I14" s="23">
        <f>Z14/100*F14</f>
        <v>9.1349999999999998</v>
      </c>
      <c r="J14" s="23">
        <f>Z14/100*G14</f>
        <v>9.1349999999999998</v>
      </c>
      <c r="K14" s="23">
        <f>Z14/100*H14</f>
        <v>12.180000000000001</v>
      </c>
      <c r="L14" s="23">
        <f>AA14/100*F14</f>
        <v>1.1700000000000002</v>
      </c>
      <c r="M14" s="23">
        <f>AA14/100*G14</f>
        <v>1.1700000000000002</v>
      </c>
      <c r="N14" s="23">
        <f>AA14/100*H14</f>
        <v>1.56</v>
      </c>
      <c r="O14" s="23">
        <f>AB14/100*F14</f>
        <v>0</v>
      </c>
      <c r="P14" s="23">
        <f>AB14/100*G14</f>
        <v>0</v>
      </c>
      <c r="Q14" s="23">
        <f>AB14/100*H14</f>
        <v>0</v>
      </c>
      <c r="R14" s="24">
        <f>AC14/100*F14</f>
        <v>47.25</v>
      </c>
      <c r="S14" s="24">
        <f>AC14/100*G14</f>
        <v>47.25</v>
      </c>
      <c r="T14" s="24">
        <f>AC14/100*H14</f>
        <v>63</v>
      </c>
      <c r="U14" s="18" t="s">
        <v>45</v>
      </c>
      <c r="V14" s="10">
        <v>0</v>
      </c>
      <c r="W14" s="14">
        <v>0</v>
      </c>
      <c r="X14" s="20"/>
      <c r="Z14" s="23">
        <v>20.3</v>
      </c>
      <c r="AA14" s="23">
        <v>2.6</v>
      </c>
      <c r="AB14" s="23">
        <v>0</v>
      </c>
      <c r="AC14" s="24">
        <v>105</v>
      </c>
    </row>
    <row r="15" spans="1:29" ht="60" customHeight="1" x14ac:dyDescent="0.3">
      <c r="A15" s="17" t="s">
        <v>51</v>
      </c>
      <c r="B15" s="7" t="s">
        <v>52</v>
      </c>
      <c r="C15" s="8">
        <f>(100*F15)/(100-V15)</f>
        <v>6</v>
      </c>
      <c r="D15" s="8">
        <f>(100*G15)/(100-V15)</f>
        <v>6</v>
      </c>
      <c r="E15" s="8">
        <f>(100*H15)/(100-V15)</f>
        <v>8</v>
      </c>
      <c r="F15" s="12">
        <v>6</v>
      </c>
      <c r="G15" s="12">
        <v>6</v>
      </c>
      <c r="H15" s="9">
        <f>G15/0.75</f>
        <v>8</v>
      </c>
      <c r="I15" s="23">
        <f>Z15/100*F15</f>
        <v>0.52200000000000002</v>
      </c>
      <c r="J15" s="23">
        <f>Z15/100*G15</f>
        <v>0.52200000000000002</v>
      </c>
      <c r="K15" s="23">
        <f>Z15/100*H15</f>
        <v>0.69599999999999995</v>
      </c>
      <c r="L15" s="23">
        <f>AA15/100*F15</f>
        <v>0.09</v>
      </c>
      <c r="M15" s="23">
        <f>AA15/100*G15</f>
        <v>0.09</v>
      </c>
      <c r="N15" s="23">
        <f>AA15/100*H15</f>
        <v>0.12</v>
      </c>
      <c r="O15" s="23">
        <f>AB15/100*F15</f>
        <v>2.4000000000000004</v>
      </c>
      <c r="P15" s="23">
        <f>AB15/100*G15</f>
        <v>2.4000000000000004</v>
      </c>
      <c r="Q15" s="23">
        <f>AB15/100*H15</f>
        <v>3.2</v>
      </c>
      <c r="R15" s="24">
        <f>AC15/100*F15</f>
        <v>12.54</v>
      </c>
      <c r="S15" s="24">
        <f>AC15/100*G15</f>
        <v>12.54</v>
      </c>
      <c r="T15" s="24">
        <f>AC15/100*H15</f>
        <v>16.72</v>
      </c>
      <c r="U15" s="18" t="s">
        <v>53</v>
      </c>
      <c r="V15" s="10">
        <v>0</v>
      </c>
      <c r="W15" s="19">
        <v>0</v>
      </c>
      <c r="X15" s="14"/>
      <c r="Z15" s="23">
        <v>8.6999999999999993</v>
      </c>
      <c r="AA15" s="23">
        <v>1.5</v>
      </c>
      <c r="AB15" s="23">
        <v>40</v>
      </c>
      <c r="AC15" s="24">
        <v>209</v>
      </c>
    </row>
    <row r="16" spans="1:29" ht="42" customHeight="1" x14ac:dyDescent="0.3">
      <c r="A16" s="17"/>
      <c r="B16" s="7" t="s">
        <v>54</v>
      </c>
      <c r="C16" s="8">
        <f t="shared" ref="C16" si="0">(100*F16)/(100-V16)</f>
        <v>6.5</v>
      </c>
      <c r="D16" s="8">
        <f>(100*G16)/(100-V16)</f>
        <v>6.5</v>
      </c>
      <c r="E16" s="8">
        <f t="shared" ref="E16" si="1">(100*H16)/(100-V16)</f>
        <v>8.6666666666666661</v>
      </c>
      <c r="F16" s="12">
        <v>6.5</v>
      </c>
      <c r="G16" s="12">
        <v>6.5</v>
      </c>
      <c r="H16" s="9">
        <f>G16/0.75</f>
        <v>8.6666666666666661</v>
      </c>
      <c r="I16" s="23">
        <f>Z16/100*F16</f>
        <v>0</v>
      </c>
      <c r="J16" s="23">
        <f>Z16/100*G16</f>
        <v>0</v>
      </c>
      <c r="K16" s="23">
        <f>Z16/100*H16</f>
        <v>0</v>
      </c>
      <c r="L16" s="23">
        <f>AA16/100*F16</f>
        <v>0</v>
      </c>
      <c r="M16" s="23">
        <f>AA16/100*G16</f>
        <v>0</v>
      </c>
      <c r="N16" s="23">
        <f>AA16/100*H16</f>
        <v>0</v>
      </c>
      <c r="O16" s="23">
        <f>AB16/100*F16</f>
        <v>0</v>
      </c>
      <c r="P16" s="23">
        <f>AB16/100*G16</f>
        <v>0</v>
      </c>
      <c r="Q16" s="23">
        <f>AB16/100*H16</f>
        <v>0</v>
      </c>
      <c r="R16" s="24">
        <f>AC16/100*F16</f>
        <v>0</v>
      </c>
      <c r="S16" s="24">
        <f>AC16/100*G16</f>
        <v>0</v>
      </c>
      <c r="T16" s="24">
        <f>AC16/100*H16</f>
        <v>0</v>
      </c>
      <c r="U16" s="18" t="s">
        <v>35</v>
      </c>
      <c r="V16" s="10">
        <v>0</v>
      </c>
      <c r="W16" s="19">
        <v>0</v>
      </c>
      <c r="X16" s="14"/>
      <c r="Z16" s="23">
        <v>0</v>
      </c>
      <c r="AA16" s="23">
        <v>0</v>
      </c>
      <c r="AB16" s="23">
        <v>0</v>
      </c>
      <c r="AC16" s="24">
        <v>0</v>
      </c>
    </row>
    <row r="17" spans="1:29" ht="34.5" customHeight="1" x14ac:dyDescent="0.3">
      <c r="A17" s="17" t="s">
        <v>55</v>
      </c>
      <c r="B17" s="7" t="s">
        <v>56</v>
      </c>
      <c r="C17" s="25" t="s">
        <v>58</v>
      </c>
      <c r="D17" s="25" t="s">
        <v>58</v>
      </c>
      <c r="E17" s="25" t="s">
        <v>59</v>
      </c>
      <c r="F17" s="12">
        <v>3.6</v>
      </c>
      <c r="G17" s="12">
        <v>3.6</v>
      </c>
      <c r="H17" s="9">
        <f>G17/0.75</f>
        <v>4.8</v>
      </c>
      <c r="I17" s="23">
        <f>Z17/100*F17</f>
        <v>0.4572</v>
      </c>
      <c r="J17" s="23">
        <f>Z17/100*G17</f>
        <v>0.4572</v>
      </c>
      <c r="K17" s="23">
        <f>Z17/100*H17</f>
        <v>0.60960000000000003</v>
      </c>
      <c r="L17" s="23">
        <f>AA17/100*F17</f>
        <v>0.41400000000000003</v>
      </c>
      <c r="M17" s="23">
        <f>AA17/100*G17</f>
        <v>0.41400000000000003</v>
      </c>
      <c r="N17" s="23">
        <f>AA17/100*H17</f>
        <v>0.55200000000000005</v>
      </c>
      <c r="O17" s="23">
        <f>AB17/100*F17</f>
        <v>2.5199999999999997E-2</v>
      </c>
      <c r="P17" s="23">
        <f>AB17/100*G17</f>
        <v>2.5199999999999997E-2</v>
      </c>
      <c r="Q17" s="23">
        <f>AB17/100*H17</f>
        <v>3.3599999999999998E-2</v>
      </c>
      <c r="R17" s="24">
        <f>AC17/100*F17</f>
        <v>5.6520000000000001</v>
      </c>
      <c r="S17" s="24">
        <f>AC17/100*G17</f>
        <v>5.6520000000000001</v>
      </c>
      <c r="T17" s="24">
        <f>AC17/100*H17</f>
        <v>7.5359999999999996</v>
      </c>
      <c r="U17" s="18" t="s">
        <v>57</v>
      </c>
      <c r="V17" s="10">
        <v>0</v>
      </c>
      <c r="W17" s="19">
        <v>0</v>
      </c>
      <c r="X17" s="14"/>
      <c r="Z17" s="23">
        <v>12.7</v>
      </c>
      <c r="AA17" s="23">
        <v>11.5</v>
      </c>
      <c r="AB17" s="23">
        <v>0.7</v>
      </c>
      <c r="AC17" s="24">
        <v>157</v>
      </c>
    </row>
    <row r="18" spans="1:29" ht="51" customHeight="1" x14ac:dyDescent="0.3">
      <c r="A18" s="17"/>
      <c r="B18" s="7" t="s">
        <v>34</v>
      </c>
      <c r="C18" s="16">
        <f t="shared" ref="C18" si="2">(100*F18)/(100-V18)</f>
        <v>0.13</v>
      </c>
      <c r="D18" s="16">
        <f>(100*G18)/(100-V18)</f>
        <v>0.13</v>
      </c>
      <c r="E18" s="16">
        <f>(100*H18)/(100-V18)</f>
        <v>0.17333333333333337</v>
      </c>
      <c r="F18" s="13">
        <v>0.13</v>
      </c>
      <c r="G18" s="13">
        <v>0.13</v>
      </c>
      <c r="H18" s="11">
        <f>G18/0.75</f>
        <v>0.17333333333333334</v>
      </c>
      <c r="I18" s="23">
        <f>Z18/100*F18</f>
        <v>0</v>
      </c>
      <c r="J18" s="23">
        <f>Z18/100*G18</f>
        <v>0</v>
      </c>
      <c r="K18" s="23">
        <f>Z18/100*H18</f>
        <v>0</v>
      </c>
      <c r="L18" s="23">
        <f>AA18/100*F18</f>
        <v>0</v>
      </c>
      <c r="M18" s="23">
        <f>AA18/100*G18</f>
        <v>0</v>
      </c>
      <c r="N18" s="23">
        <f>AA18/100*H18</f>
        <v>0</v>
      </c>
      <c r="O18" s="23">
        <f>AB18/100*F18</f>
        <v>0</v>
      </c>
      <c r="P18" s="23">
        <f>AB18/100*G18</f>
        <v>0</v>
      </c>
      <c r="Q18" s="23">
        <f>AB18/100*H18</f>
        <v>0</v>
      </c>
      <c r="R18" s="24">
        <f>AC18/100*F18</f>
        <v>0</v>
      </c>
      <c r="S18" s="24">
        <f>AC18/100*G18</f>
        <v>0</v>
      </c>
      <c r="T18" s="24">
        <f>AC18/100*H18</f>
        <v>0</v>
      </c>
      <c r="U18" s="18" t="s">
        <v>30</v>
      </c>
      <c r="V18" s="10">
        <v>0</v>
      </c>
      <c r="W18" s="14">
        <v>0</v>
      </c>
      <c r="X18" s="20"/>
      <c r="Z18" s="23">
        <v>0</v>
      </c>
      <c r="AA18" s="23">
        <v>0</v>
      </c>
      <c r="AB18" s="23">
        <v>0</v>
      </c>
      <c r="AC18" s="24">
        <v>0</v>
      </c>
    </row>
    <row r="19" spans="1:29" ht="21" customHeight="1" x14ac:dyDescent="0.3">
      <c r="A19" s="32"/>
      <c r="B19" s="22" t="s">
        <v>75</v>
      </c>
      <c r="C19" s="33"/>
      <c r="D19" s="33"/>
      <c r="E19" s="33"/>
      <c r="F19" s="34"/>
      <c r="G19" s="34"/>
      <c r="H19" s="35"/>
      <c r="I19" s="36"/>
      <c r="J19" s="36"/>
      <c r="K19" s="36"/>
      <c r="L19" s="36"/>
      <c r="M19" s="36"/>
      <c r="N19" s="36"/>
      <c r="O19" s="36"/>
      <c r="P19" s="36"/>
      <c r="Q19" s="36"/>
      <c r="R19" s="37"/>
      <c r="S19" s="37"/>
      <c r="T19" s="37"/>
      <c r="U19" s="38"/>
      <c r="V19" s="39"/>
      <c r="W19" s="40"/>
      <c r="X19" s="41"/>
      <c r="Z19" s="36"/>
      <c r="AA19" s="36"/>
      <c r="AB19" s="36"/>
      <c r="AC19" s="37"/>
    </row>
    <row r="20" spans="1:29" ht="33.75" customHeight="1" x14ac:dyDescent="0.3">
      <c r="A20" s="26"/>
      <c r="B20" s="27" t="s">
        <v>37</v>
      </c>
      <c r="C20" s="28">
        <f t="shared" ref="C20:C28" si="3">(100*F20)/(100-V20)</f>
        <v>3.75</v>
      </c>
      <c r="D20" s="28">
        <f t="shared" ref="D20:D28" si="4">(100*G20)/(100-V20)</f>
        <v>3.75</v>
      </c>
      <c r="E20" s="28">
        <f t="shared" ref="E20:E28" si="5">(100*H20)/(100-V20)</f>
        <v>5</v>
      </c>
      <c r="F20" s="46">
        <v>3</v>
      </c>
      <c r="G20" s="46">
        <v>3</v>
      </c>
      <c r="H20" s="48">
        <f t="shared" ref="H20" si="6">G20/0.75</f>
        <v>4</v>
      </c>
      <c r="I20" s="50">
        <f t="shared" ref="I20" si="7">Z20/100*F20</f>
        <v>3.9000000000000007E-2</v>
      </c>
      <c r="J20" s="50">
        <f t="shared" ref="J20" si="8">Z20/100*G20</f>
        <v>3.9000000000000007E-2</v>
      </c>
      <c r="K20" s="50">
        <f t="shared" ref="K20" si="9">Z20/100*H20</f>
        <v>5.2000000000000005E-2</v>
      </c>
      <c r="L20" s="50">
        <f t="shared" ref="L20" si="10">AA20/100*F20</f>
        <v>3.0000000000000001E-3</v>
      </c>
      <c r="M20" s="50">
        <f t="shared" ref="M20" si="11">AA20/100*G20</f>
        <v>3.0000000000000001E-3</v>
      </c>
      <c r="N20" s="50">
        <f t="shared" ref="N20" si="12">AA20/100*H20</f>
        <v>4.0000000000000001E-3</v>
      </c>
      <c r="O20" s="50">
        <f t="shared" ref="O20" si="13">AB20/100*F20</f>
        <v>0.252</v>
      </c>
      <c r="P20" s="50">
        <f t="shared" ref="P20" si="14">AB20/100*G20</f>
        <v>0.252</v>
      </c>
      <c r="Q20" s="50">
        <f t="shared" ref="Q20" si="15">AB20/100*H20</f>
        <v>0.33600000000000002</v>
      </c>
      <c r="R20" s="52">
        <f t="shared" ref="R20" si="16">AC20/100*F20</f>
        <v>1.02</v>
      </c>
      <c r="S20" s="52">
        <f t="shared" ref="S20" si="17">AC20/100*G20</f>
        <v>1.02</v>
      </c>
      <c r="T20" s="52">
        <f t="shared" ref="T20" si="18">AC20/100*H20</f>
        <v>1.36</v>
      </c>
      <c r="U20" s="54" t="s">
        <v>41</v>
      </c>
      <c r="V20" s="29">
        <v>20</v>
      </c>
      <c r="W20" s="30">
        <v>32</v>
      </c>
      <c r="X20" s="31"/>
      <c r="Z20" s="50">
        <v>1.3</v>
      </c>
      <c r="AA20" s="50">
        <v>0.1</v>
      </c>
      <c r="AB20" s="50">
        <v>8.4</v>
      </c>
      <c r="AC20" s="52">
        <v>34</v>
      </c>
    </row>
    <row r="21" spans="1:29" ht="33.75" customHeight="1" x14ac:dyDescent="0.3">
      <c r="A21" s="17"/>
      <c r="B21" s="7" t="s">
        <v>38</v>
      </c>
      <c r="C21" s="8">
        <f>(100*F20)/(100-V21)</f>
        <v>4</v>
      </c>
      <c r="D21" s="8">
        <f>(100*G20)/(100-V21)</f>
        <v>4</v>
      </c>
      <c r="E21" s="8">
        <f>(100*H20)/(100-V21)</f>
        <v>5.333333333333333</v>
      </c>
      <c r="F21" s="47"/>
      <c r="G21" s="47"/>
      <c r="H21" s="49"/>
      <c r="I21" s="51"/>
      <c r="J21" s="51"/>
      <c r="K21" s="51"/>
      <c r="L21" s="51"/>
      <c r="M21" s="51"/>
      <c r="N21" s="51"/>
      <c r="O21" s="51"/>
      <c r="P21" s="51"/>
      <c r="Q21" s="51"/>
      <c r="R21" s="53"/>
      <c r="S21" s="53"/>
      <c r="T21" s="53"/>
      <c r="U21" s="55"/>
      <c r="V21" s="10">
        <v>25</v>
      </c>
      <c r="W21" s="14">
        <v>32</v>
      </c>
      <c r="X21" s="20"/>
      <c r="Z21" s="51"/>
      <c r="AA21" s="51"/>
      <c r="AB21" s="51"/>
      <c r="AC21" s="53"/>
    </row>
    <row r="22" spans="1:29" ht="42.75" customHeight="1" x14ac:dyDescent="0.3">
      <c r="A22" s="17"/>
      <c r="B22" s="7" t="s">
        <v>39</v>
      </c>
      <c r="C22" s="8">
        <f t="shared" si="3"/>
        <v>10.714285714285714</v>
      </c>
      <c r="D22" s="8">
        <f t="shared" si="4"/>
        <v>10.714285714285714</v>
      </c>
      <c r="E22" s="8">
        <f t="shared" si="5"/>
        <v>14.285714285714286</v>
      </c>
      <c r="F22" s="12">
        <v>9</v>
      </c>
      <c r="G22" s="12">
        <v>9</v>
      </c>
      <c r="H22" s="9">
        <f>G22/0.75</f>
        <v>12</v>
      </c>
      <c r="I22" s="23">
        <f>Z22/100*F22</f>
        <v>0.126</v>
      </c>
      <c r="J22" s="23">
        <f>Z22/100*G22</f>
        <v>0.126</v>
      </c>
      <c r="K22" s="23">
        <f>Z22/100*H22</f>
        <v>0.16799999999999998</v>
      </c>
      <c r="L22" s="23">
        <f>AA22/100*F22</f>
        <v>0</v>
      </c>
      <c r="M22" s="23">
        <f>AA22/100*G22</f>
        <v>0</v>
      </c>
      <c r="N22" s="23">
        <f>AA22/100*H22</f>
        <v>0</v>
      </c>
      <c r="O22" s="23">
        <f>AB22/100*F22</f>
        <v>0.88200000000000001</v>
      </c>
      <c r="P22" s="23">
        <f>AB22/100*G22</f>
        <v>0.88200000000000001</v>
      </c>
      <c r="Q22" s="23">
        <f>AB22/100*H22</f>
        <v>1.1760000000000002</v>
      </c>
      <c r="R22" s="24">
        <f>AC22/100*F22</f>
        <v>3.69</v>
      </c>
      <c r="S22" s="24">
        <f>AC22/100*G22</f>
        <v>3.69</v>
      </c>
      <c r="T22" s="24">
        <f>AC22/100*H22</f>
        <v>4.92</v>
      </c>
      <c r="U22" s="18" t="s">
        <v>42</v>
      </c>
      <c r="V22" s="10">
        <v>16</v>
      </c>
      <c r="W22" s="14">
        <v>50</v>
      </c>
      <c r="X22" s="20"/>
      <c r="Z22" s="23">
        <v>1.4</v>
      </c>
      <c r="AA22" s="23">
        <v>0</v>
      </c>
      <c r="AB22" s="23">
        <v>9.8000000000000007</v>
      </c>
      <c r="AC22" s="24">
        <v>41</v>
      </c>
    </row>
    <row r="23" spans="1:29" ht="42.75" customHeight="1" x14ac:dyDescent="0.3">
      <c r="A23" s="17" t="s">
        <v>55</v>
      </c>
      <c r="B23" s="7" t="s">
        <v>56</v>
      </c>
      <c r="C23" s="25" t="s">
        <v>60</v>
      </c>
      <c r="D23" s="25" t="s">
        <v>60</v>
      </c>
      <c r="E23" s="25" t="s">
        <v>61</v>
      </c>
      <c r="F23" s="12">
        <v>6</v>
      </c>
      <c r="G23" s="12">
        <v>6</v>
      </c>
      <c r="H23" s="9">
        <f>G23/0.75</f>
        <v>8</v>
      </c>
      <c r="I23" s="23">
        <f>Z23/100*F23</f>
        <v>0.76200000000000001</v>
      </c>
      <c r="J23" s="23">
        <f>Z23/100*G23</f>
        <v>0.76200000000000001</v>
      </c>
      <c r="K23" s="23">
        <f>Z23/100*H23</f>
        <v>1.016</v>
      </c>
      <c r="L23" s="23">
        <f>AA23/100*F23</f>
        <v>0.69000000000000006</v>
      </c>
      <c r="M23" s="23">
        <f>AA23/100*G23</f>
        <v>0.69000000000000006</v>
      </c>
      <c r="N23" s="23">
        <f>AA23/100*H23</f>
        <v>0.92</v>
      </c>
      <c r="O23" s="23">
        <f>AB23/100*F23</f>
        <v>4.1999999999999996E-2</v>
      </c>
      <c r="P23" s="23">
        <f>AB23/100*G23</f>
        <v>4.1999999999999996E-2</v>
      </c>
      <c r="Q23" s="23">
        <f>AB23/100*H23</f>
        <v>5.5999999999999994E-2</v>
      </c>
      <c r="R23" s="24">
        <f>AC23/100*F23</f>
        <v>9.42</v>
      </c>
      <c r="S23" s="24">
        <f>AC23/100*G23</f>
        <v>9.42</v>
      </c>
      <c r="T23" s="24">
        <f>AC23/100*H23</f>
        <v>12.56</v>
      </c>
      <c r="U23" s="18" t="s">
        <v>57</v>
      </c>
      <c r="V23" s="10">
        <v>0</v>
      </c>
      <c r="W23" s="14">
        <v>0</v>
      </c>
      <c r="X23" s="20"/>
      <c r="Z23" s="23">
        <v>12.7</v>
      </c>
      <c r="AA23" s="23">
        <v>11.5</v>
      </c>
      <c r="AB23" s="23">
        <v>0.7</v>
      </c>
      <c r="AC23" s="24">
        <v>157</v>
      </c>
    </row>
    <row r="24" spans="1:29" ht="54.75" customHeight="1" x14ac:dyDescent="0.3">
      <c r="A24" s="17"/>
      <c r="B24" s="7" t="s">
        <v>62</v>
      </c>
      <c r="C24" s="16">
        <f t="shared" ref="C24" si="19">(100*F24)/(100-V24)</f>
        <v>0.05</v>
      </c>
      <c r="D24" s="16">
        <f t="shared" ref="D24" si="20">(100*G24)/(100-V24)</f>
        <v>0.05</v>
      </c>
      <c r="E24" s="16">
        <f t="shared" ref="E24" si="21">(100*H24)/(100-V24)</f>
        <v>6.6666666666666666E-2</v>
      </c>
      <c r="F24" s="13">
        <v>0.05</v>
      </c>
      <c r="G24" s="13">
        <v>0.05</v>
      </c>
      <c r="H24" s="11">
        <f t="shared" ref="H24:H27" si="22">G24/0.75</f>
        <v>6.6666666666666666E-2</v>
      </c>
      <c r="I24" s="23">
        <f t="shared" ref="I24:I27" si="23">Z24/100*F24</f>
        <v>0</v>
      </c>
      <c r="J24" s="23">
        <f t="shared" ref="J24:J27" si="24">Z24/100*G24</f>
        <v>0</v>
      </c>
      <c r="K24" s="23">
        <f t="shared" ref="K24:K27" si="25">Z24/100*H24</f>
        <v>0</v>
      </c>
      <c r="L24" s="23">
        <f t="shared" ref="L24:L27" si="26">AA24/100*F24</f>
        <v>0</v>
      </c>
      <c r="M24" s="23">
        <f t="shared" ref="M24:M27" si="27">AA24/100*G24</f>
        <v>0</v>
      </c>
      <c r="N24" s="23">
        <f t="shared" ref="N24:N27" si="28">AA24/100*H24</f>
        <v>0</v>
      </c>
      <c r="O24" s="23">
        <f t="shared" ref="O24:O27" si="29">AB24/100*F24</f>
        <v>0</v>
      </c>
      <c r="P24" s="23">
        <f t="shared" ref="P24:P27" si="30">AB24/100*G24</f>
        <v>0</v>
      </c>
      <c r="Q24" s="23">
        <f t="shared" ref="Q24:Q27" si="31">AB24/100*H24</f>
        <v>0</v>
      </c>
      <c r="R24" s="24">
        <f t="shared" ref="R24:R27" si="32">AC24/100*F24</f>
        <v>0</v>
      </c>
      <c r="S24" s="24">
        <f t="shared" ref="S24:S27" si="33">AC24/100*G24</f>
        <v>0</v>
      </c>
      <c r="T24" s="24">
        <f t="shared" ref="T24:T27" si="34">AC24/100*H24</f>
        <v>0</v>
      </c>
      <c r="U24" s="18" t="s">
        <v>30</v>
      </c>
      <c r="V24" s="10">
        <v>0</v>
      </c>
      <c r="W24" s="14">
        <v>0</v>
      </c>
      <c r="X24" s="20"/>
      <c r="Z24" s="23">
        <v>0</v>
      </c>
      <c r="AA24" s="23">
        <v>0</v>
      </c>
      <c r="AB24" s="23">
        <v>0</v>
      </c>
      <c r="AC24" s="24">
        <v>0</v>
      </c>
    </row>
    <row r="25" spans="1:29" ht="25.5" customHeight="1" x14ac:dyDescent="0.3">
      <c r="A25" s="17"/>
      <c r="B25" s="42" t="s">
        <v>36</v>
      </c>
      <c r="C25" s="43"/>
      <c r="D25" s="43"/>
      <c r="E25" s="44"/>
      <c r="F25" s="15">
        <f>SUM(F20:F24)*(100-W25)/100</f>
        <v>10.83</v>
      </c>
      <c r="G25" s="15">
        <f>SUM(G20:G24)*(100-W25)/100</f>
        <v>10.83</v>
      </c>
      <c r="H25" s="15">
        <f>SUM(H20:H24)*(100-W25)/100</f>
        <v>14.44</v>
      </c>
      <c r="I25" s="23"/>
      <c r="J25" s="23"/>
      <c r="K25" s="23"/>
      <c r="L25" s="23"/>
      <c r="M25" s="23"/>
      <c r="N25" s="23"/>
      <c r="O25" s="23"/>
      <c r="P25" s="23"/>
      <c r="Q25" s="23"/>
      <c r="R25" s="24"/>
      <c r="S25" s="24"/>
      <c r="T25" s="24"/>
      <c r="U25" s="18"/>
      <c r="V25" s="10"/>
      <c r="W25" s="14">
        <v>40</v>
      </c>
      <c r="X25" s="20"/>
      <c r="Z25" s="23"/>
      <c r="AA25" s="23"/>
      <c r="AB25" s="23"/>
      <c r="AC25" s="24"/>
    </row>
    <row r="26" spans="1:29" ht="58.5" customHeight="1" x14ac:dyDescent="0.3">
      <c r="A26" s="17" t="s">
        <v>63</v>
      </c>
      <c r="B26" s="7" t="s">
        <v>64</v>
      </c>
      <c r="C26" s="8">
        <f>(100*F26)/(100-X26)</f>
        <v>5.0505050505050502</v>
      </c>
      <c r="D26" s="8">
        <f>(100*G26)/(100-X26)</f>
        <v>5.0505050505050502</v>
      </c>
      <c r="E26" s="8">
        <f>(100*H26)/(100-X26)</f>
        <v>6.7340067340067344</v>
      </c>
      <c r="F26" s="12">
        <v>5</v>
      </c>
      <c r="G26" s="12">
        <v>5</v>
      </c>
      <c r="H26" s="9">
        <f t="shared" si="22"/>
        <v>6.666666666666667</v>
      </c>
      <c r="I26" s="23">
        <f t="shared" si="23"/>
        <v>0.13999999999999999</v>
      </c>
      <c r="J26" s="23">
        <f t="shared" si="24"/>
        <v>0.13999999999999999</v>
      </c>
      <c r="K26" s="23">
        <f t="shared" si="25"/>
        <v>0.18666666666666665</v>
      </c>
      <c r="L26" s="23">
        <f t="shared" si="26"/>
        <v>1.05</v>
      </c>
      <c r="M26" s="23">
        <f t="shared" si="27"/>
        <v>1.05</v>
      </c>
      <c r="N26" s="23">
        <f t="shared" si="28"/>
        <v>1.4</v>
      </c>
      <c r="O26" s="23">
        <f t="shared" si="29"/>
        <v>0.15</v>
      </c>
      <c r="P26" s="23">
        <f t="shared" si="30"/>
        <v>0.15</v>
      </c>
      <c r="Q26" s="23">
        <f t="shared" si="31"/>
        <v>0.2</v>
      </c>
      <c r="R26" s="24">
        <f t="shared" si="32"/>
        <v>10.600000000000001</v>
      </c>
      <c r="S26" s="24">
        <f t="shared" si="33"/>
        <v>10.600000000000001</v>
      </c>
      <c r="T26" s="24">
        <f t="shared" si="34"/>
        <v>14.133333333333335</v>
      </c>
      <c r="U26" s="18" t="s">
        <v>66</v>
      </c>
      <c r="V26" s="10">
        <v>0</v>
      </c>
      <c r="W26" s="14">
        <v>0</v>
      </c>
      <c r="X26" s="14">
        <v>1</v>
      </c>
      <c r="Z26" s="23">
        <v>2.8</v>
      </c>
      <c r="AA26" s="23">
        <v>21</v>
      </c>
      <c r="AB26" s="23">
        <v>3</v>
      </c>
      <c r="AC26" s="24">
        <v>212</v>
      </c>
    </row>
    <row r="27" spans="1:29" ht="57" customHeight="1" x14ac:dyDescent="0.3">
      <c r="A27" s="17" t="s">
        <v>63</v>
      </c>
      <c r="B27" s="7" t="s">
        <v>65</v>
      </c>
      <c r="C27" s="8">
        <f t="shared" ref="C27" si="35">(100*F27)/(100-V27)</f>
        <v>3.5</v>
      </c>
      <c r="D27" s="8">
        <f t="shared" ref="D27" si="36">(100*G27)/(100-V27)</f>
        <v>3.5</v>
      </c>
      <c r="E27" s="8">
        <f t="shared" ref="E27" si="37">(100*H27)/(100-V27)</f>
        <v>4.666666666666667</v>
      </c>
      <c r="F27" s="12">
        <v>3.5</v>
      </c>
      <c r="G27" s="12">
        <v>3.5</v>
      </c>
      <c r="H27" s="9">
        <f t="shared" si="22"/>
        <v>4.666666666666667</v>
      </c>
      <c r="I27" s="23">
        <f t="shared" si="23"/>
        <v>0.80500000000000005</v>
      </c>
      <c r="J27" s="23">
        <f t="shared" si="24"/>
        <v>0.80500000000000005</v>
      </c>
      <c r="K27" s="23">
        <f t="shared" si="25"/>
        <v>1.0733333333333335</v>
      </c>
      <c r="L27" s="23">
        <f t="shared" si="26"/>
        <v>1.0149999999999999</v>
      </c>
      <c r="M27" s="23">
        <f t="shared" si="27"/>
        <v>1.0149999999999999</v>
      </c>
      <c r="N27" s="23">
        <f t="shared" si="28"/>
        <v>1.3533333333333333</v>
      </c>
      <c r="O27" s="23">
        <f t="shared" si="29"/>
        <v>0</v>
      </c>
      <c r="P27" s="23">
        <f t="shared" si="30"/>
        <v>0</v>
      </c>
      <c r="Q27" s="23">
        <f t="shared" si="31"/>
        <v>0</v>
      </c>
      <c r="R27" s="24">
        <f t="shared" si="32"/>
        <v>12.6</v>
      </c>
      <c r="S27" s="24">
        <f t="shared" si="33"/>
        <v>12.6</v>
      </c>
      <c r="T27" s="24">
        <f t="shared" si="34"/>
        <v>16.8</v>
      </c>
      <c r="U27" s="18" t="s">
        <v>67</v>
      </c>
      <c r="V27" s="10">
        <v>0</v>
      </c>
      <c r="W27" s="14">
        <v>0</v>
      </c>
      <c r="X27" s="20"/>
      <c r="Z27" s="23">
        <v>23</v>
      </c>
      <c r="AA27" s="23">
        <v>29</v>
      </c>
      <c r="AB27" s="23">
        <v>0</v>
      </c>
      <c r="AC27" s="24">
        <v>360</v>
      </c>
    </row>
    <row r="28" spans="1:29" ht="42.75" customHeight="1" x14ac:dyDescent="0.3">
      <c r="A28" s="17"/>
      <c r="B28" s="7" t="s">
        <v>29</v>
      </c>
      <c r="C28" s="8">
        <f t="shared" si="3"/>
        <v>1</v>
      </c>
      <c r="D28" s="8">
        <f t="shared" si="4"/>
        <v>1</v>
      </c>
      <c r="E28" s="8">
        <f t="shared" si="5"/>
        <v>1.333333333333333</v>
      </c>
      <c r="F28" s="12">
        <v>1</v>
      </c>
      <c r="G28" s="12">
        <v>1</v>
      </c>
      <c r="H28" s="9">
        <f>G28/0.75</f>
        <v>1.3333333333333333</v>
      </c>
      <c r="I28" s="23">
        <f>Z28/100*F28</f>
        <v>0</v>
      </c>
      <c r="J28" s="23">
        <f>Z28/100*G28</f>
        <v>0</v>
      </c>
      <c r="K28" s="23">
        <f>Z28/100*H28</f>
        <v>0</v>
      </c>
      <c r="L28" s="23">
        <f>AA28/100*F28</f>
        <v>0.99900000000000011</v>
      </c>
      <c r="M28" s="23">
        <f>AA28/100*G28</f>
        <v>0.99900000000000011</v>
      </c>
      <c r="N28" s="23">
        <f>AA28/100*H28</f>
        <v>1.3320000000000001</v>
      </c>
      <c r="O28" s="23">
        <f>AB28/100*F28</f>
        <v>0</v>
      </c>
      <c r="P28" s="23">
        <f>AB28/100*G28</f>
        <v>0</v>
      </c>
      <c r="Q28" s="23">
        <f>AB28/100*H28</f>
        <v>0</v>
      </c>
      <c r="R28" s="24">
        <f>AC28/100*F28</f>
        <v>8.99</v>
      </c>
      <c r="S28" s="24">
        <f>AC28/100*G28</f>
        <v>8.99</v>
      </c>
      <c r="T28" s="24">
        <f>AC28/100*H28</f>
        <v>11.986666666666666</v>
      </c>
      <c r="U28" s="18" t="s">
        <v>31</v>
      </c>
      <c r="V28" s="10">
        <v>0</v>
      </c>
      <c r="W28" s="14">
        <v>0</v>
      </c>
      <c r="X28" s="20"/>
      <c r="Z28" s="23">
        <v>0</v>
      </c>
      <c r="AA28" s="23">
        <v>99.9</v>
      </c>
      <c r="AB28" s="23">
        <v>0</v>
      </c>
      <c r="AC28" s="24">
        <v>899</v>
      </c>
    </row>
    <row r="29" spans="1:29" s="76" customFormat="1" ht="21" customHeight="1" x14ac:dyDescent="0.3">
      <c r="A29" s="83"/>
      <c r="B29" s="84" t="s">
        <v>40</v>
      </c>
      <c r="C29" s="85"/>
      <c r="D29" s="85"/>
      <c r="E29" s="86"/>
      <c r="F29" s="87">
        <f>(SUM(F14:F18)+SUM(F25:F28))*(100-X29)/100</f>
        <v>79.928799999999995</v>
      </c>
      <c r="G29" s="87">
        <f>(SUM(G14:G18)+SUM(G25:G28))*(100-X29)/100</f>
        <v>79.928799999999995</v>
      </c>
      <c r="H29" s="87">
        <f>(SUM(H14:H18)+SUM(H25:H28))*(100-X29)/100</f>
        <v>106.57173333333334</v>
      </c>
      <c r="I29" s="88"/>
      <c r="J29" s="88"/>
      <c r="K29" s="88"/>
      <c r="L29" s="88"/>
      <c r="M29" s="88"/>
      <c r="N29" s="88"/>
      <c r="O29" s="88"/>
      <c r="P29" s="88"/>
      <c r="Q29" s="88"/>
      <c r="R29" s="89"/>
      <c r="S29" s="89"/>
      <c r="T29" s="89"/>
      <c r="U29" s="90"/>
      <c r="V29" s="91"/>
      <c r="W29" s="92"/>
      <c r="X29" s="93">
        <v>2</v>
      </c>
      <c r="Z29" s="94"/>
      <c r="AA29" s="94"/>
      <c r="AB29" s="94"/>
      <c r="AC29" s="95"/>
    </row>
    <row r="30" spans="1:29" s="76" customFormat="1" x14ac:dyDescent="0.3">
      <c r="A30" s="96"/>
      <c r="B30" s="97" t="s">
        <v>33</v>
      </c>
      <c r="C30" s="98"/>
      <c r="D30" s="98"/>
      <c r="E30" s="99"/>
      <c r="F30" s="87">
        <f>F29*(100-W30)/100</f>
        <v>63.143751999999992</v>
      </c>
      <c r="G30" s="87">
        <f>G29*(100-W30)/100</f>
        <v>63.143751999999992</v>
      </c>
      <c r="H30" s="87">
        <f>H29*(100-W30)/100</f>
        <v>84.191669333333337</v>
      </c>
      <c r="I30" s="100">
        <f t="shared" ref="I30:T30" si="38">SUM(I14:I29)</f>
        <v>11.9862</v>
      </c>
      <c r="J30" s="100">
        <f t="shared" si="38"/>
        <v>11.9862</v>
      </c>
      <c r="K30" s="100">
        <f t="shared" si="38"/>
        <v>15.981600000000002</v>
      </c>
      <c r="L30" s="100">
        <f t="shared" si="38"/>
        <v>5.4310000000000009</v>
      </c>
      <c r="M30" s="100">
        <f t="shared" si="38"/>
        <v>5.4310000000000009</v>
      </c>
      <c r="N30" s="100">
        <f t="shared" si="38"/>
        <v>7.2413333333333334</v>
      </c>
      <c r="O30" s="100">
        <f t="shared" si="38"/>
        <v>3.7511999999999999</v>
      </c>
      <c r="P30" s="100">
        <f t="shared" si="38"/>
        <v>3.7511999999999999</v>
      </c>
      <c r="Q30" s="100">
        <f t="shared" si="38"/>
        <v>5.0015999999999998</v>
      </c>
      <c r="R30" s="87">
        <f t="shared" si="38"/>
        <v>111.76199999999999</v>
      </c>
      <c r="S30" s="87">
        <f t="shared" si="38"/>
        <v>111.76199999999999</v>
      </c>
      <c r="T30" s="87">
        <f t="shared" si="38"/>
        <v>149.01600000000002</v>
      </c>
      <c r="U30" s="101"/>
      <c r="V30" s="92">
        <v>0</v>
      </c>
      <c r="W30" s="93">
        <v>21</v>
      </c>
      <c r="X30" s="92"/>
      <c r="Z30" s="94"/>
      <c r="AA30" s="94"/>
      <c r="AB30" s="94"/>
      <c r="AC30" s="95"/>
    </row>
    <row r="31" spans="1:29" s="76" customFormat="1" x14ac:dyDescent="0.3">
      <c r="A31" s="102"/>
      <c r="B31" s="73"/>
      <c r="C31" s="103"/>
      <c r="D31" s="103"/>
      <c r="E31" s="103"/>
      <c r="F31" s="104"/>
      <c r="G31" s="104"/>
      <c r="H31" s="104"/>
      <c r="I31" s="105"/>
      <c r="J31" s="105"/>
      <c r="K31" s="105"/>
      <c r="L31" s="105"/>
      <c r="M31" s="105"/>
      <c r="N31" s="105"/>
      <c r="O31" s="105"/>
      <c r="P31" s="105"/>
      <c r="Q31" s="105"/>
      <c r="R31" s="106"/>
      <c r="S31" s="106"/>
      <c r="T31" s="106"/>
      <c r="W31" s="107"/>
    </row>
    <row r="32" spans="1:29" s="76" customFormat="1" x14ac:dyDescent="0.3">
      <c r="A32" s="102"/>
      <c r="B32" s="73"/>
      <c r="C32" s="108"/>
      <c r="D32" s="108"/>
      <c r="E32" s="108"/>
      <c r="F32" s="109"/>
      <c r="G32" s="109"/>
      <c r="H32" s="109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</row>
    <row r="33" spans="1:21" s="76" customFormat="1" x14ac:dyDescent="0.3">
      <c r="A33" s="111"/>
      <c r="B33" s="78" t="s">
        <v>21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</row>
    <row r="34" spans="1:21" s="76" customFormat="1" ht="77.25" customHeight="1" x14ac:dyDescent="0.3">
      <c r="A34" s="111"/>
      <c r="B34" s="112" t="s">
        <v>68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</row>
    <row r="35" spans="1:21" s="76" customFormat="1" ht="16.5" customHeight="1" x14ac:dyDescent="0.3">
      <c r="A35" s="111"/>
      <c r="B35" s="113" t="s">
        <v>43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</row>
    <row r="36" spans="1:21" s="76" customFormat="1" ht="15" customHeight="1" x14ac:dyDescent="0.3">
      <c r="A36" s="111"/>
      <c r="B36" s="115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6"/>
      <c r="Q36" s="116"/>
      <c r="R36" s="116"/>
      <c r="S36" s="116"/>
      <c r="T36" s="116"/>
      <c r="U36" s="116"/>
    </row>
    <row r="37" spans="1:21" x14ac:dyDescent="0.3">
      <c r="A37" s="4"/>
      <c r="B37" s="45" t="s">
        <v>22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</row>
    <row r="38" spans="1:21" x14ac:dyDescent="0.3">
      <c r="A38" s="4"/>
      <c r="B38" s="4" t="s">
        <v>69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ht="16.5" customHeight="1" x14ac:dyDescent="0.3">
      <c r="A39" s="4"/>
      <c r="B39" s="4" t="s">
        <v>70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4"/>
      <c r="B40" s="4" t="s">
        <v>71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4"/>
      <c r="B41" s="4" t="s">
        <v>72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s="76" customFormat="1" x14ac:dyDescent="0.3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6"/>
      <c r="Q42" s="116"/>
      <c r="R42" s="116"/>
      <c r="S42" s="116"/>
      <c r="T42" s="116"/>
      <c r="U42" s="116"/>
    </row>
    <row r="43" spans="1:21" s="76" customFormat="1" x14ac:dyDescent="0.3">
      <c r="A43" s="111"/>
      <c r="B43" s="78" t="s">
        <v>23</v>
      </c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</row>
    <row r="44" spans="1:21" s="76" customFormat="1" x14ac:dyDescent="0.3">
      <c r="A44" s="111"/>
      <c r="B44" s="111" t="s">
        <v>26</v>
      </c>
      <c r="C44" s="111"/>
      <c r="D44" s="111" t="s">
        <v>73</v>
      </c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6"/>
      <c r="Q44" s="116"/>
      <c r="R44" s="116"/>
      <c r="S44" s="116"/>
      <c r="T44" s="116"/>
      <c r="U44" s="116"/>
    </row>
    <row r="45" spans="1:21" s="76" customFormat="1" x14ac:dyDescent="0.3">
      <c r="A45" s="111"/>
      <c r="B45" s="111"/>
      <c r="C45" s="111"/>
      <c r="D45" s="111" t="s">
        <v>74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6"/>
      <c r="Q45" s="116"/>
      <c r="R45" s="116"/>
      <c r="S45" s="116"/>
      <c r="T45" s="116"/>
      <c r="U45" s="116"/>
    </row>
    <row r="46" spans="1:21" s="76" customFormat="1" x14ac:dyDescent="0.3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6"/>
      <c r="Q46" s="116"/>
      <c r="R46" s="116"/>
      <c r="S46" s="116"/>
      <c r="T46" s="116"/>
      <c r="U46" s="116"/>
    </row>
    <row r="47" spans="1:21" s="76" customFormat="1" x14ac:dyDescent="0.3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16"/>
      <c r="Q47" s="116"/>
      <c r="R47" s="116"/>
      <c r="S47" s="116"/>
      <c r="T47" s="116"/>
      <c r="U47" s="116"/>
    </row>
    <row r="48" spans="1:21" s="76" customFormat="1" ht="18" customHeight="1" x14ac:dyDescent="0.3">
      <c r="A48" s="111"/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6"/>
      <c r="Q48" s="116"/>
      <c r="R48" s="116"/>
      <c r="S48" s="116"/>
      <c r="T48" s="116"/>
      <c r="U48" s="116"/>
    </row>
    <row r="49" spans="1:21" x14ac:dyDescent="0.3">
      <c r="A49" s="4"/>
      <c r="B49" s="56" t="s">
        <v>24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</row>
    <row r="50" spans="1:21" x14ac:dyDescent="0.3">
      <c r="A50" s="4"/>
      <c r="B50" s="4" t="s">
        <v>28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  <c r="N50" s="4"/>
      <c r="O50" s="4"/>
      <c r="P50" s="5"/>
      <c r="Q50" s="4"/>
      <c r="R50" s="4"/>
      <c r="S50" s="4"/>
      <c r="T50" s="4"/>
      <c r="U50" s="5"/>
    </row>
    <row r="51" spans="1:2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ht="15" customHeight="1" x14ac:dyDescent="0.3">
      <c r="A52" s="1"/>
    </row>
    <row r="53" spans="1:21" ht="15" customHeight="1" x14ac:dyDescent="0.3">
      <c r="A53" s="1"/>
    </row>
    <row r="54" spans="1:21" x14ac:dyDescent="0.3">
      <c r="A54" s="1"/>
    </row>
    <row r="55" spans="1:21" ht="15" customHeight="1" x14ac:dyDescent="0.3">
      <c r="A55" s="1"/>
    </row>
    <row r="63" spans="1:21" ht="30" customHeight="1" x14ac:dyDescent="0.3"/>
  </sheetData>
  <mergeCells count="50">
    <mergeCell ref="Z20:Z21"/>
    <mergeCell ref="AA20:AA21"/>
    <mergeCell ref="AB20:AB21"/>
    <mergeCell ref="AC20:AC21"/>
    <mergeCell ref="A6:U6"/>
    <mergeCell ref="A7:U7"/>
    <mergeCell ref="X9:X12"/>
    <mergeCell ref="V9:V12"/>
    <mergeCell ref="W9:W12"/>
    <mergeCell ref="N20:N21"/>
    <mergeCell ref="O20:O21"/>
    <mergeCell ref="P20:P21"/>
    <mergeCell ref="Q20:Q21"/>
    <mergeCell ref="R20:R21"/>
    <mergeCell ref="Q1:U1"/>
    <mergeCell ref="Q2:U2"/>
    <mergeCell ref="Q3:U3"/>
    <mergeCell ref="Q4:U4"/>
    <mergeCell ref="B1:H5"/>
    <mergeCell ref="B49:U49"/>
    <mergeCell ref="B9:B13"/>
    <mergeCell ref="B37:U37"/>
    <mergeCell ref="A9:A13"/>
    <mergeCell ref="I11:K11"/>
    <mergeCell ref="L11:N11"/>
    <mergeCell ref="B33:U33"/>
    <mergeCell ref="B34:U34"/>
    <mergeCell ref="O11:Q11"/>
    <mergeCell ref="C9:H10"/>
    <mergeCell ref="I9:Q10"/>
    <mergeCell ref="R9:T11"/>
    <mergeCell ref="U9:U13"/>
    <mergeCell ref="C12:T12"/>
    <mergeCell ref="C11:E11"/>
    <mergeCell ref="F11:H11"/>
    <mergeCell ref="B25:E25"/>
    <mergeCell ref="B43:U43"/>
    <mergeCell ref="B29:E29"/>
    <mergeCell ref="F20:F21"/>
    <mergeCell ref="G20:G21"/>
    <mergeCell ref="H20:H21"/>
    <mergeCell ref="B30:E30"/>
    <mergeCell ref="I20:I21"/>
    <mergeCell ref="J20:J21"/>
    <mergeCell ref="K20:K21"/>
    <mergeCell ref="L20:L21"/>
    <mergeCell ref="M20:M21"/>
    <mergeCell ref="S20:S21"/>
    <mergeCell ref="T20:T21"/>
    <mergeCell ref="U20:U21"/>
  </mergeCells>
  <pageMargins left="0.25" right="0.25" top="0.75" bottom="0.75" header="0.3" footer="0.3"/>
  <pageSetup paperSize="9" orientation="landscape" r:id="rId1"/>
  <ignoredErrors>
    <ignoredError sqref="C21:E21 C26:E26 H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2023-07-17T17:44:21Z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7a5a8bd4-0889-4940-8907-401510d284b8</vt:lpwstr>
  </property>
</Properties>
</file>